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2025" sheetId="2" r:id="rId1"/>
    <sheet name="2026" sheetId="1" r:id="rId2"/>
  </sheets>
  <calcPr calcId="145621"/>
</workbook>
</file>

<file path=xl/calcChain.xml><?xml version="1.0" encoding="utf-8"?>
<calcChain xmlns="http://schemas.openxmlformats.org/spreadsheetml/2006/main">
  <c r="F6" i="2" l="1"/>
  <c r="D6" i="2" l="1"/>
  <c r="D8" i="2" s="1"/>
  <c r="I8" i="2"/>
  <c r="H8" i="2"/>
  <c r="G8" i="2"/>
  <c r="E8" i="2"/>
  <c r="F8" i="2"/>
  <c r="I7" i="1"/>
  <c r="H7" i="1"/>
  <c r="G7" i="1"/>
  <c r="E7" i="1"/>
  <c r="F6" i="1"/>
  <c r="F7" i="1" s="1"/>
  <c r="D6" i="1"/>
  <c r="D7" i="1" s="1"/>
</calcChain>
</file>

<file path=xl/sharedStrings.xml><?xml version="1.0" encoding="utf-8"?>
<sst xmlns="http://schemas.openxmlformats.org/spreadsheetml/2006/main" count="29" uniqueCount="16">
  <si>
    <t>тыс. рублей</t>
  </si>
  <si>
    <t>Наименование муниципального образования</t>
  </si>
  <si>
    <t>к - общее количество объектов, по которым необходимо строительство и реконструкция (модернизация) в соответствующем году в i-м муниципальном образовании</t>
  </si>
  <si>
    <t>j</t>
  </si>
  <si>
    <t>Администрация Красночетайского муниципального округа (Реконструкция сетей водоснабжения в с.Красные Четаи Красночетайского муниципального округа Чувашской Республики)</t>
  </si>
  <si>
    <t>Итого:</t>
  </si>
  <si>
    <t>Администрация Красночетайского муниципального округа (Строительство сетей водоснабжения д. Черепаново Красночетайского муниципального округа Чувашской Республики)</t>
  </si>
  <si>
    <t>распределения субсидий бюджетам муниципальных округов и бюджетам городских округов на строительство и реконструкцию (модернизацию) объектов питьевого водоснабжения и водоподготовки с учетом оценки качества и безопасности питьевой воды на 2025 год</t>
  </si>
  <si>
    <t>распределения субсидий бюджетам муниципальных округов и бюджетам городских округов на строительство и реконструкцию (модернизацию) объектов питьевого водоснабжения и водоподготовки с учетом оценки качества и безопасности питьевой воды на 2026 год</t>
  </si>
  <si>
    <r>
      <t>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 xml:space="preserve"> - размер субсидии из республиканского бюджета Чувашской Республики, предоставляемой бюджету i-го муниципального образования в соответствующем году на софинансирование мероприятий по строительству и реконструкции (модернизации) объектов капитального строительства муниципальной собственности</t>
    </r>
  </si>
  <si>
    <r>
      <t>C</t>
    </r>
    <r>
      <rPr>
        <vertAlign val="subscript"/>
        <sz val="10"/>
        <rFont val="Times New Roman"/>
        <family val="1"/>
        <charset val="204"/>
      </rPr>
      <t>j</t>
    </r>
    <r>
      <rPr>
        <sz val="10"/>
        <rFont val="Times New Roman"/>
        <family val="1"/>
        <charset val="204"/>
      </rPr>
      <t xml:space="preserve"> - размер субсидии в соответствующем году на j-й объект</t>
    </r>
  </si>
  <si>
    <r>
      <t>ОП</t>
    </r>
    <r>
      <rPr>
        <vertAlign val="subscript"/>
        <sz val="10"/>
        <rFont val="Times New Roman"/>
        <family val="1"/>
        <charset val="204"/>
      </rPr>
      <t>j</t>
    </r>
    <r>
      <rPr>
        <sz val="10"/>
        <rFont val="Times New Roman"/>
        <family val="1"/>
        <charset val="204"/>
      </rPr>
      <t xml:space="preserve"> - общая потребность в средствах, необходимых в соответствующем году на строительство и реконструкцию (модернизацию) объектов в i-м муниципальном образовании</t>
    </r>
  </si>
  <si>
    <r>
      <t>Cm</t>
    </r>
    <r>
      <rPr>
        <vertAlign val="subscript"/>
        <sz val="10"/>
        <rFont val="Times New Roman"/>
        <family val="1"/>
        <charset val="204"/>
      </rPr>
      <t>j</t>
    </r>
    <r>
      <rPr>
        <sz val="10"/>
        <rFont val="Times New Roman"/>
        <family val="1"/>
        <charset val="204"/>
      </rPr>
      <t xml:space="preserve"> - объем средств бюджета муниципального образования, предусматриваемых на долевое финансирование строительства и реконструкции (модернизации) j-го объекта в i-м муниципальном образовании</t>
    </r>
  </si>
  <si>
    <r>
      <t>Cf</t>
    </r>
    <r>
      <rPr>
        <vertAlign val="subscript"/>
        <sz val="10"/>
        <rFont val="Times New Roman"/>
        <family val="1"/>
        <charset val="204"/>
      </rPr>
      <t>j</t>
    </r>
    <r>
      <rPr>
        <sz val="10"/>
        <rFont val="Times New Roman"/>
        <family val="1"/>
        <charset val="204"/>
      </rPr>
      <t xml:space="preserve"> - объем средств федерального бюджета, предусмотренный на долевое финансирование строительства и реконструкции  (модернизации)  j-го объекта в i-м муниципальном образовании</t>
    </r>
  </si>
  <si>
    <r>
      <t>Cn</t>
    </r>
    <r>
      <rPr>
        <vertAlign val="subscript"/>
        <sz val="10"/>
        <rFont val="Times New Roman"/>
        <family val="1"/>
        <charset val="204"/>
      </rPr>
      <t>j</t>
    </r>
    <r>
      <rPr>
        <sz val="10"/>
        <rFont val="Times New Roman"/>
        <family val="1"/>
        <charset val="204"/>
      </rPr>
      <t xml:space="preserve"> - объем внебюджетных средств муниципального образования, предусматриваемых на долевое финансирование строительства и реконструкции (модернизации) j-го объекта в i-м муниципальном образовании</t>
    </r>
  </si>
  <si>
    <t>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</si>
</sst>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.0"/>
  </numFmts>
  <fonts count="15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0"/>
      <color indexed="20"/>
      <name val="Arial Cy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2"/>
      <name val="TimesET"/>
    </font>
    <font>
      <b/>
      <sz val="9"/>
      <color indexed="2"/>
      <name val="TimesET"/>
    </font>
    <font>
      <sz val="12"/>
      <name val="Arial Cy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/>
    <xf numFmtId="0" fontId="1" fillId="0" borderId="0"/>
    <xf numFmtId="0" fontId="2" fillId="0" borderId="0">
      <alignment vertical="top"/>
    </xf>
    <xf numFmtId="164" fontId="11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0" borderId="0" xfId="3" applyNumberFormat="1" applyFont="1" applyAlignment="1">
      <alignment horizontal="right" vertical="top"/>
    </xf>
    <xf numFmtId="165" fontId="6" fillId="0" borderId="0" xfId="3" applyNumberFormat="1" applyFont="1" applyAlignment="1">
      <alignment horizontal="right" vertical="top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wrapText="1"/>
    </xf>
    <xf numFmtId="1" fontId="9" fillId="2" borderId="2" xfId="0" applyNumberFormat="1" applyFont="1" applyFill="1" applyBorder="1" applyAlignment="1">
      <alignment horizontal="center" wrapText="1"/>
    </xf>
    <xf numFmtId="4" fontId="9" fillId="2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" fontId="10" fillId="0" borderId="2" xfId="0" applyNumberFormat="1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  <xf numFmtId="1" fontId="9" fillId="2" borderId="2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10" fillId="0" borderId="2" xfId="4" applyNumberFormat="1" applyFont="1" applyBorder="1" applyAlignment="1">
      <alignment horizontal="center" vertical="center"/>
    </xf>
    <xf numFmtId="165" fontId="3" fillId="0" borderId="2" xfId="4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5">
    <cellStyle name="Обычный" xfId="0" builtinId="0"/>
    <cellStyle name="Обычный 10 5" xfId="1"/>
    <cellStyle name="Обычный 2" xfId="2"/>
    <cellStyle name="Открывавшаяся гиперссылка" xfId="3" builtinId="9"/>
    <cellStyle name="Финансовый [0]" xfId="4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zoomScale="90" zoomScaleNormal="90" workbookViewId="0">
      <selection activeCell="A2" sqref="A2:I2"/>
    </sheetView>
  </sheetViews>
  <sheetFormatPr defaultRowHeight="12.75" customHeight="1" x14ac:dyDescent="0.2"/>
  <cols>
    <col min="1" max="1" width="27.42578125" customWidth="1"/>
    <col min="2" max="2" width="20.5703125" customWidth="1"/>
    <col min="3" max="3" width="8" customWidth="1"/>
    <col min="4" max="4" width="28.28515625" customWidth="1"/>
    <col min="5" max="5" width="20.140625" customWidth="1"/>
    <col min="6" max="6" width="21.28515625" customWidth="1"/>
    <col min="7" max="7" width="22.42578125" customWidth="1"/>
    <col min="8" max="8" width="22.7109375" customWidth="1"/>
    <col min="9" max="9" width="23" customWidth="1"/>
  </cols>
  <sheetData>
    <row r="1" spans="1:17" ht="15.75" x14ac:dyDescent="0.2">
      <c r="A1" s="1"/>
      <c r="B1" s="1"/>
      <c r="C1" s="1"/>
      <c r="D1" s="1"/>
      <c r="E1" s="1"/>
      <c r="F1" s="1"/>
    </row>
    <row r="2" spans="1:17" ht="18.75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3"/>
      <c r="K2" s="3"/>
      <c r="L2" s="3"/>
      <c r="M2" s="4"/>
      <c r="N2" s="3"/>
      <c r="O2" s="3"/>
      <c r="P2" s="3"/>
      <c r="Q2" s="4"/>
    </row>
    <row r="3" spans="1:17" s="5" customFormat="1" ht="50.25" customHeight="1" x14ac:dyDescent="0.2">
      <c r="A3" s="18" t="s">
        <v>7</v>
      </c>
      <c r="B3" s="18"/>
      <c r="C3" s="18"/>
      <c r="D3" s="18"/>
      <c r="E3" s="18"/>
      <c r="F3" s="18"/>
      <c r="G3" s="18"/>
      <c r="H3" s="18"/>
      <c r="I3" s="18"/>
    </row>
    <row r="4" spans="1:17" ht="18.75" x14ac:dyDescent="0.2">
      <c r="A4" s="6"/>
      <c r="B4" s="2"/>
      <c r="C4" s="2"/>
      <c r="D4" s="6"/>
      <c r="E4" s="6"/>
      <c r="F4" s="6"/>
      <c r="G4" s="30" t="s">
        <v>0</v>
      </c>
      <c r="H4" s="30"/>
      <c r="I4" s="30"/>
    </row>
    <row r="5" spans="1:17" s="7" customFormat="1" ht="155.25" customHeight="1" x14ac:dyDescent="0.2">
      <c r="A5" s="8" t="s">
        <v>1</v>
      </c>
      <c r="B5" s="20" t="s">
        <v>2</v>
      </c>
      <c r="C5" s="20" t="s">
        <v>3</v>
      </c>
      <c r="D5" s="21" t="s">
        <v>9</v>
      </c>
      <c r="E5" s="21" t="s">
        <v>10</v>
      </c>
      <c r="F5" s="22" t="s">
        <v>11</v>
      </c>
      <c r="G5" s="21" t="s">
        <v>12</v>
      </c>
      <c r="H5" s="23" t="s">
        <v>13</v>
      </c>
      <c r="I5" s="21" t="s">
        <v>14</v>
      </c>
    </row>
    <row r="6" spans="1:17" s="7" customFormat="1" ht="127.5" customHeight="1" x14ac:dyDescent="0.2">
      <c r="A6" s="8" t="s">
        <v>4</v>
      </c>
      <c r="B6" s="9"/>
      <c r="C6" s="9"/>
      <c r="D6" s="24">
        <f>SUM(E6)</f>
        <v>126965</v>
      </c>
      <c r="E6" s="24">
        <v>126965</v>
      </c>
      <c r="F6" s="25">
        <f>SUM(E6,G6)</f>
        <v>133647.36624999999</v>
      </c>
      <c r="G6" s="24">
        <v>6682.36625</v>
      </c>
      <c r="H6" s="26">
        <v>0</v>
      </c>
      <c r="I6" s="24">
        <v>0</v>
      </c>
    </row>
    <row r="7" spans="1:17" s="10" customFormat="1" ht="139.5" customHeight="1" x14ac:dyDescent="0.25">
      <c r="A7" s="14" t="s">
        <v>6</v>
      </c>
      <c r="B7" s="15">
        <v>1</v>
      </c>
      <c r="C7" s="15">
        <v>1</v>
      </c>
      <c r="D7" s="27">
        <v>121296</v>
      </c>
      <c r="E7" s="28">
        <v>121296</v>
      </c>
      <c r="F7" s="28">
        <v>127680.04</v>
      </c>
      <c r="G7" s="29">
        <v>6384.0020000000004</v>
      </c>
      <c r="H7" s="29">
        <v>0</v>
      </c>
      <c r="I7" s="29">
        <v>0</v>
      </c>
    </row>
    <row r="8" spans="1:17" s="10" customFormat="1" ht="20.100000000000001" customHeight="1" x14ac:dyDescent="0.25">
      <c r="A8" s="16" t="s">
        <v>5</v>
      </c>
      <c r="B8" s="17"/>
      <c r="C8" s="17"/>
      <c r="D8" s="13">
        <f t="shared" ref="D8:I8" si="0">SUM(D6:D7)</f>
        <v>248261</v>
      </c>
      <c r="E8" s="13">
        <f t="shared" si="0"/>
        <v>248261</v>
      </c>
      <c r="F8" s="13">
        <f t="shared" si="0"/>
        <v>261327.40625</v>
      </c>
      <c r="G8" s="13">
        <f t="shared" si="0"/>
        <v>13066.36825</v>
      </c>
      <c r="H8" s="13">
        <f t="shared" si="0"/>
        <v>0</v>
      </c>
      <c r="I8" s="13">
        <f t="shared" si="0"/>
        <v>0</v>
      </c>
    </row>
  </sheetData>
  <mergeCells count="3">
    <mergeCell ref="A2:I2"/>
    <mergeCell ref="A3:I3"/>
    <mergeCell ref="G4:I4"/>
  </mergeCells>
  <pageMargins left="0.35433070866141736" right="0.19685039370078741" top="0.39370078740157483" bottom="0.39370078740157483" header="0" footer="0"/>
  <pageSetup paperSize="9" scale="74" fitToHeight="0" orientation="landscape" horizontalDpi="65534" verticalDpi="6553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zoomScale="90" zoomScaleNormal="90" workbookViewId="0">
      <selection activeCell="N18" sqref="N18"/>
    </sheetView>
  </sheetViews>
  <sheetFormatPr defaultRowHeight="12.75" customHeight="1" x14ac:dyDescent="0.2"/>
  <cols>
    <col min="1" max="1" width="27.140625" customWidth="1"/>
    <col min="2" max="2" width="20.5703125" customWidth="1"/>
    <col min="3" max="3" width="8" customWidth="1"/>
    <col min="4" max="4" width="24.28515625" customWidth="1"/>
    <col min="5" max="5" width="20.42578125" customWidth="1"/>
    <col min="6" max="6" width="23" customWidth="1"/>
    <col min="7" max="8" width="21.7109375" customWidth="1"/>
    <col min="9" max="9" width="22" customWidth="1"/>
  </cols>
  <sheetData>
    <row r="1" spans="1:17" ht="15.75" x14ac:dyDescent="0.2">
      <c r="A1" s="1"/>
      <c r="B1" s="1"/>
      <c r="C1" s="1"/>
      <c r="D1" s="1"/>
      <c r="E1" s="1"/>
      <c r="F1" s="1"/>
    </row>
    <row r="2" spans="1:17" ht="18.75" customHeight="1" x14ac:dyDescent="0.2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3"/>
      <c r="K2" s="3"/>
      <c r="L2" s="3"/>
      <c r="M2" s="4"/>
      <c r="N2" s="3"/>
      <c r="O2" s="3"/>
      <c r="P2" s="3"/>
      <c r="Q2" s="4"/>
    </row>
    <row r="3" spans="1:17" s="5" customFormat="1" ht="43.5" customHeight="1" x14ac:dyDescent="0.2">
      <c r="A3" s="19" t="s">
        <v>8</v>
      </c>
      <c r="B3" s="19"/>
      <c r="C3" s="19"/>
      <c r="D3" s="19"/>
      <c r="E3" s="19"/>
      <c r="F3" s="19"/>
      <c r="G3" s="19"/>
      <c r="H3" s="19"/>
      <c r="I3" s="19"/>
    </row>
    <row r="4" spans="1:17" ht="18.75" x14ac:dyDescent="0.2">
      <c r="A4" s="6"/>
      <c r="B4" s="2"/>
      <c r="C4" s="2"/>
      <c r="D4" s="6"/>
      <c r="E4" s="6"/>
      <c r="F4" s="6"/>
      <c r="G4" s="30" t="s">
        <v>0</v>
      </c>
      <c r="H4" s="30"/>
      <c r="I4" s="30"/>
    </row>
    <row r="5" spans="1:17" s="7" customFormat="1" ht="192" customHeight="1" x14ac:dyDescent="0.2">
      <c r="A5" s="8" t="s">
        <v>1</v>
      </c>
      <c r="B5" s="20" t="s">
        <v>2</v>
      </c>
      <c r="C5" s="20" t="s">
        <v>3</v>
      </c>
      <c r="D5" s="21" t="s">
        <v>9</v>
      </c>
      <c r="E5" s="21" t="s">
        <v>10</v>
      </c>
      <c r="F5" s="22" t="s">
        <v>11</v>
      </c>
      <c r="G5" s="21" t="s">
        <v>12</v>
      </c>
      <c r="H5" s="23" t="s">
        <v>13</v>
      </c>
      <c r="I5" s="21" t="s">
        <v>14</v>
      </c>
    </row>
    <row r="6" spans="1:17" s="7" customFormat="1" ht="138" customHeight="1" x14ac:dyDescent="0.2">
      <c r="A6" s="8" t="s">
        <v>4</v>
      </c>
      <c r="B6" s="9"/>
      <c r="C6" s="9"/>
      <c r="D6" s="24">
        <f>SUM(E6)</f>
        <v>126965</v>
      </c>
      <c r="E6" s="24">
        <v>126965</v>
      </c>
      <c r="F6" s="25">
        <f>SUM(E6,G6)</f>
        <v>133647.432</v>
      </c>
      <c r="G6" s="24">
        <v>6682.4319999999998</v>
      </c>
      <c r="H6" s="26">
        <v>0</v>
      </c>
      <c r="I6" s="24">
        <v>0</v>
      </c>
    </row>
    <row r="7" spans="1:17" s="10" customFormat="1" ht="20.100000000000001" customHeight="1" x14ac:dyDescent="0.25">
      <c r="A7" s="11" t="s">
        <v>5</v>
      </c>
      <c r="B7" s="12"/>
      <c r="C7" s="12"/>
      <c r="D7" s="13">
        <f t="shared" ref="D7:I7" si="0">SUM(D6:D6)</f>
        <v>126965</v>
      </c>
      <c r="E7" s="13">
        <f t="shared" si="0"/>
        <v>126965</v>
      </c>
      <c r="F7" s="13">
        <f t="shared" si="0"/>
        <v>133647.432</v>
      </c>
      <c r="G7" s="13">
        <f t="shared" si="0"/>
        <v>6682.4319999999998</v>
      </c>
      <c r="H7" s="13">
        <f t="shared" si="0"/>
        <v>0</v>
      </c>
      <c r="I7" s="13">
        <f t="shared" si="0"/>
        <v>0</v>
      </c>
    </row>
  </sheetData>
  <mergeCells count="3">
    <mergeCell ref="A2:I2"/>
    <mergeCell ref="A3:I3"/>
    <mergeCell ref="G4:I4"/>
  </mergeCells>
  <pageMargins left="0.35433070866141736" right="0.19685039370078741" top="0.39370078740157483" bottom="0.39370078740157483" header="0" footer="0"/>
  <pageSetup paperSize="9" scale="76" fitToHeight="0" orientation="landscape" horizontalDpi="65534" verticalDpi="6553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</vt:lpstr>
    </vt:vector>
  </TitlesOfParts>
  <Company>Минстрой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construc21</dc:creator>
  <cp:lastModifiedBy>Наталия Лисова</cp:lastModifiedBy>
  <cp:revision>3</cp:revision>
  <cp:lastPrinted>2024-10-25T05:19:48Z</cp:lastPrinted>
  <dcterms:created xsi:type="dcterms:W3CDTF">2008-09-20T06:16:00Z</dcterms:created>
  <dcterms:modified xsi:type="dcterms:W3CDTF">2024-10-25T05:21:09Z</dcterms:modified>
  <cp:version>917504</cp:version>
</cp:coreProperties>
</file>